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52" windowHeight="8055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8776A723A81A487E996FBB8E0D897D35" descr="upload_post_object_v2_1412270596"/>
        <xdr:cNvPicPr/>
      </xdr:nvPicPr>
      <xdr:blipFill>
        <a:blip r:embed="rId1"/>
        <a:stretch>
          <a:fillRect/>
        </a:stretch>
      </xdr:blipFill>
      <xdr:spPr>
        <a:xfrm>
          <a:off x="0" y="0"/>
          <a:ext cx="3429000" cy="7543800"/>
        </a:xfrm>
        <a:prstGeom prst="rect">
          <a:avLst/>
        </a:prstGeom>
      </xdr:spPr>
    </xdr:pic>
  </etc:cellImage>
  <etc:cellImage>
    <xdr:pic>
      <xdr:nvPicPr>
        <xdr:cNvPr id="4" name="ID_DCCD5761B5B0400192734772DA89C564" descr="upload_post_object_v2_3424583681"/>
        <xdr:cNvPicPr/>
      </xdr:nvPicPr>
      <xdr:blipFill>
        <a:blip r:embed="rId2"/>
        <a:stretch>
          <a:fillRect/>
        </a:stretch>
      </xdr:blipFill>
      <xdr:spPr>
        <a:xfrm>
          <a:off x="0" y="0"/>
          <a:ext cx="3570605" cy="4811395"/>
        </a:xfrm>
        <a:prstGeom prst="rect">
          <a:avLst/>
        </a:prstGeom>
      </xdr:spPr>
    </xdr:pic>
  </etc:cellImage>
  <etc:cellImage>
    <xdr:pic>
      <xdr:nvPicPr>
        <xdr:cNvPr id="5" name="ID_AB388CC9652541AAAB0889C0DD66CBF0" descr="upload_post_object_v2_1720891049"/>
        <xdr:cNvPicPr/>
      </xdr:nvPicPr>
      <xdr:blipFill>
        <a:blip r:embed="rId3"/>
        <a:stretch>
          <a:fillRect/>
        </a:stretch>
      </xdr:blipFill>
      <xdr:spPr>
        <a:xfrm>
          <a:off x="0" y="0"/>
          <a:ext cx="3879850" cy="5457825"/>
        </a:xfrm>
        <a:prstGeom prst="rect">
          <a:avLst/>
        </a:prstGeom>
      </xdr:spPr>
    </xdr:pic>
  </etc:cellImage>
  <etc:cellImage>
    <xdr:pic>
      <xdr:nvPicPr>
        <xdr:cNvPr id="6" name="ID_B65DE6B3CA0B4D96B894105428C0D0EA" descr="upload_post_object_v2_3112432261"/>
        <xdr:cNvPicPr/>
      </xdr:nvPicPr>
      <xdr:blipFill>
        <a:blip r:embed="rId4"/>
        <a:stretch>
          <a:fillRect/>
        </a:stretch>
      </xdr:blipFill>
      <xdr:spPr>
        <a:xfrm>
          <a:off x="0" y="0"/>
          <a:ext cx="3258185" cy="6966585"/>
        </a:xfrm>
        <a:prstGeom prst="rect">
          <a:avLst/>
        </a:prstGeom>
      </xdr:spPr>
    </xdr:pic>
  </etc:cellImage>
  <etc:cellImage>
    <xdr:pic>
      <xdr:nvPicPr>
        <xdr:cNvPr id="2" name="ID_7B53C9B690784D72B1FFF6C26B22EE41" descr="upload_post_object_v2_453255241"/>
        <xdr:cNvPicPr/>
      </xdr:nvPicPr>
      <xdr:blipFill>
        <a:blip r:embed="rId5"/>
        <a:stretch>
          <a:fillRect/>
        </a:stretch>
      </xdr:blipFill>
      <xdr:spPr>
        <a:xfrm>
          <a:off x="0" y="0"/>
          <a:ext cx="7539990" cy="10058400"/>
        </a:xfrm>
        <a:prstGeom prst="rect">
          <a:avLst/>
        </a:prstGeom>
      </xdr:spPr>
    </xdr:pic>
  </etc:cellImage>
  <etc:cellImage>
    <xdr:pic>
      <xdr:nvPicPr>
        <xdr:cNvPr id="7" name="ID_C1CDB29071CF42659835A060DC20DA35" descr="upload_post_object_v2_2934406142"/>
        <xdr:cNvPicPr/>
      </xdr:nvPicPr>
      <xdr:blipFill>
        <a:blip r:embed="rId6"/>
        <a:stretch>
          <a:fillRect/>
        </a:stretch>
      </xdr:blipFill>
      <xdr:spPr>
        <a:xfrm>
          <a:off x="0" y="0"/>
          <a:ext cx="4076700" cy="8820150"/>
        </a:xfrm>
        <a:prstGeom prst="rect">
          <a:avLst/>
        </a:prstGeom>
      </xdr:spPr>
    </xdr:pic>
  </etc:cellImage>
  <etc:cellImage>
    <xdr:pic>
      <xdr:nvPicPr>
        <xdr:cNvPr id="9" name="ID_72B79FBF303449B6ACEE1B948C6CBCFB" descr="upload_post_object_v2_2196418237"/>
        <xdr:cNvPicPr/>
      </xdr:nvPicPr>
      <xdr:blipFill>
        <a:blip r:embed="rId7"/>
        <a:stretch>
          <a:fillRect/>
        </a:stretch>
      </xdr:blipFill>
      <xdr:spPr>
        <a:xfrm>
          <a:off x="0" y="0"/>
          <a:ext cx="7310755" cy="10058400"/>
        </a:xfrm>
        <a:prstGeom prst="rect">
          <a:avLst/>
        </a:prstGeom>
      </xdr:spPr>
    </xdr:pic>
  </etc:cellImage>
  <etc:cellImage>
    <xdr:pic>
      <xdr:nvPicPr>
        <xdr:cNvPr id="8" name="ID_1AC08539D6F6485E976EAC9D38091CA1" descr="upload_post_object_v2_2772133719"/>
        <xdr:cNvPicPr/>
      </xdr:nvPicPr>
      <xdr:blipFill>
        <a:blip r:embed="rId8"/>
        <a:stretch>
          <a:fillRect/>
        </a:stretch>
      </xdr:blipFill>
      <xdr:spPr>
        <a:xfrm>
          <a:off x="0" y="0"/>
          <a:ext cx="6096000" cy="81248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<sst xmlns="http://schemas.openxmlformats.org/spreadsheetml/2006/main" count="55" uniqueCount="42">
  <si>
    <t>2019级考取“执业兽医资格证”的学生信息</t>
  </si>
  <si>
    <t>序号</t>
  </si>
  <si>
    <t>姓名</t>
  </si>
  <si>
    <t>专业班级</t>
  </si>
  <si>
    <t>证书获取时间</t>
  </si>
  <si>
    <t>证书照片</t>
  </si>
  <si>
    <t>备注</t>
  </si>
  <si>
    <t>谢龙</t>
  </si>
  <si>
    <t>畜牧兽医1903</t>
  </si>
  <si>
    <t>2023年3月1号</t>
  </si>
  <si>
    <t>吴梓彤</t>
  </si>
  <si>
    <t>张泽亮</t>
  </si>
  <si>
    <t>2023年10月23号</t>
  </si>
  <si>
    <t>方耿森</t>
  </si>
  <si>
    <t>畜牧兽医1907</t>
  </si>
  <si>
    <t>2023年8月10号</t>
  </si>
  <si>
    <t>林加林</t>
  </si>
  <si>
    <t>畜牧兽医1908</t>
  </si>
  <si>
    <t>2023月3月1号</t>
  </si>
  <si>
    <t>蔡林鸿</t>
  </si>
  <si>
    <t>畜牧1908</t>
  </si>
  <si>
    <t>2022年2月10号</t>
  </si>
  <si>
    <t>杨宇健</t>
  </si>
  <si>
    <t>林泳清</t>
  </si>
  <si>
    <t>邓天照</t>
  </si>
  <si>
    <t>2023年11月24号</t>
  </si>
  <si>
    <t>罗梁恒</t>
  </si>
  <si>
    <t>畜牧1907</t>
  </si>
  <si>
    <t>2021年</t>
  </si>
  <si>
    <t>罗海阳</t>
  </si>
  <si>
    <t>畜牧1906</t>
  </si>
  <si>
    <t>张丽梅</t>
  </si>
  <si>
    <t>畜牧1903</t>
  </si>
  <si>
    <t>徐通龙</t>
  </si>
  <si>
    <t>畜牧兽医1905</t>
  </si>
  <si>
    <t>2022年8月9号</t>
  </si>
  <si>
    <t>李伟星</t>
  </si>
  <si>
    <t>畜牧兽医1902</t>
  </si>
  <si>
    <t>蔡炽鸿</t>
  </si>
  <si>
    <t>畜牧兽医1901</t>
  </si>
  <si>
    <t>邱江龙</t>
  </si>
  <si>
    <t>梁锦铭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</si>
</sst>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\¥#,##0.00;[Red]\¥\-#,##0.00"/>
    <numFmt numFmtId="5" formatCode="&quot;￥&quot;#,##0;&quot;￥&quot;\-#,##0"/>
    <numFmt numFmtId="7" formatCode="&quot;￥&quot;#,##0.00;&quot;￥&quot;\-#,##0.00"/>
    <numFmt numFmtId="177" formatCode="yy/m/d"/>
    <numFmt numFmtId="178" formatCode="#\ ?/?"/>
    <numFmt numFmtId="179" formatCode="[DBNum1][$-804]yyyy&quot;年&quot;m&quot;月&quot;"/>
    <numFmt numFmtId="24" formatCode="\$#,##0_);[Red]\(\$#,##0\)"/>
    <numFmt numFmtId="180" formatCode="[$-804]aaa"/>
    <numFmt numFmtId="181" formatCode="#\ ??/??"/>
    <numFmt numFmtId="182" formatCode="[DBNum1]上午/下午h&quot;时&quot;mm&quot;分&quot;"/>
    <numFmt numFmtId="183" formatCode="mmmm\-yy"/>
    <numFmt numFmtId="184" formatCode="\¥#,##0.00;\¥\-#,##0.00"/>
    <numFmt numFmtId="25" formatCode="\$#,##0.00_);\(\$#,##0.00\)"/>
    <numFmt numFmtId="185" formatCode="[DBNum1][$-804]m&quot;月&quot;d&quot;日&quot;"/>
    <numFmt numFmtId="186" formatCode="dd\-mmm\-yy"/>
    <numFmt numFmtId="187" formatCode="[$-804]aaaa"/>
    <numFmt numFmtId="188" formatCode="yyyy/m/d\ h:mm\ AM/PM"/>
    <numFmt numFmtId="189" formatCode="[DBNum1]h&quot;时&quot;mm&quot;分&quot;"/>
    <numFmt numFmtId="26" formatCode="\$#,##0.00_);[Red]\(\$#,##0.00\)"/>
    <numFmt numFmtId="8" formatCode="&quot;￥&quot;#,##0.00;[Red]&quot;￥&quot;\-#,##0.00"/>
    <numFmt numFmtId="190" formatCode="mm/dd/yy"/>
    <numFmt numFmtId="191" formatCode="mmmmm"/>
    <numFmt numFmtId="192" formatCode="#\ ??"/>
    <numFmt numFmtId="23" formatCode="\$#,##0_);\(\$#,##0\)"/>
    <numFmt numFmtId="193" formatCode="mmmmm\-yy"/>
    <numFmt numFmtId="194" formatCode="h:mm\ AM/PM"/>
    <numFmt numFmtId="195" formatCode="\¥#,##0;[Red]\¥\-#,##0"/>
    <numFmt numFmtId="196" formatCode="\¥#,##0;\¥\-#,##0"/>
    <numFmt numFmtId="43" formatCode="_ * #,##0.00_ ;_ * \-#,##0.00_ ;_ * &quot;-&quot;??_ ;_ @_ "/>
    <numFmt numFmtId="42" formatCode="_ &quot;￥&quot;* #,##0_ ;_ &quot;￥&quot;* \-#,##0_ ;_ &quot;￥&quot;* &quot;-&quot;_ ;_ @_ "/>
    <numFmt numFmtId="197" formatCode="[DBNum1][$-804]yyyy&quot;年&quot;m&quot;月&quot;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198" formatCode="h:mm:ss\ AM/PM"/>
    <numFmt numFmtId="199" formatCode="m/d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" Type="http://schemas.openxmlformats.org/officeDocument/2006/relationships/image" Target="media/image2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44</xdr:row>
      <xdr:rowOff>0</xdr:rowOff>
    </xdr:to>
    <xdr:pic>
      <xdr:nvPicPr>
        <xdr:cNvPr id="3" name="ID_8776A723A81A487E996FBB8E0D897D35" descr="upload_post_object_v2_1412270596"/>
        <xdr:cNvPicPr/>
      </xdr:nvPicPr>
      <xdr:blipFill>
        <a:blip r:embed="rId1"/>
        <a:stretch>
          <a:fillRect/>
        </a:stretch>
      </xdr:blipFill>
      <xdr:spPr>
        <a:xfrm>
          <a:off x="0" y="0"/>
          <a:ext cx="3429000" cy="7543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141605</xdr:colOff>
      <xdr:row>28</xdr:row>
      <xdr:rowOff>10795</xdr:rowOff>
    </xdr:to>
    <xdr:pic>
      <xdr:nvPicPr>
        <xdr:cNvPr id="4" name="ID_DCCD5761B5B0400192734772DA89C564" descr="upload_post_object_v2_3424583681"/>
        <xdr:cNvPicPr/>
      </xdr:nvPicPr>
      <xdr:blipFill>
        <a:blip r:embed="rId2"/>
        <a:stretch>
          <a:fillRect/>
        </a:stretch>
      </xdr:blipFill>
      <xdr:spPr>
        <a:xfrm>
          <a:off x="0" y="0"/>
          <a:ext cx="3570605" cy="4811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450850</xdr:colOff>
      <xdr:row>31</xdr:row>
      <xdr:rowOff>142875</xdr:rowOff>
    </xdr:to>
    <xdr:pic>
      <xdr:nvPicPr>
        <xdr:cNvPr id="5" name="ID_AB388CC9652541AAAB0889C0DD66CBF0" descr="upload_post_object_v2_1720891049"/>
        <xdr:cNvPicPr/>
      </xdr:nvPicPr>
      <xdr:blipFill>
        <a:blip r:embed="rId3"/>
        <a:stretch>
          <a:fillRect/>
        </a:stretch>
      </xdr:blipFill>
      <xdr:spPr>
        <a:xfrm>
          <a:off x="0" y="0"/>
          <a:ext cx="3879850" cy="5457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514985</xdr:colOff>
      <xdr:row>40</xdr:row>
      <xdr:rowOff>108585</xdr:rowOff>
    </xdr:to>
    <xdr:pic>
      <xdr:nvPicPr>
        <xdr:cNvPr id="6" name="ID_B65DE6B3CA0B4D96B894105428C0D0EA" descr="upload_post_object_v2_3112432261"/>
        <xdr:cNvPicPr/>
      </xdr:nvPicPr>
      <xdr:blipFill>
        <a:blip r:embed="rId4"/>
        <a:stretch>
          <a:fillRect/>
        </a:stretch>
      </xdr:blipFill>
      <xdr:spPr>
        <a:xfrm>
          <a:off x="0" y="0"/>
          <a:ext cx="3258185" cy="69665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681990</xdr:colOff>
      <xdr:row>58</xdr:row>
      <xdr:rowOff>114300</xdr:rowOff>
    </xdr:to>
    <xdr:pic>
      <xdr:nvPicPr>
        <xdr:cNvPr id="2" name="ID_7B53C9B690784D72B1FFF6C26B22EE41" descr="upload_post_object_v2_453255241"/>
        <xdr:cNvPicPr/>
      </xdr:nvPicPr>
      <xdr:blipFill>
        <a:blip r:embed="rId5"/>
        <a:stretch>
          <a:fillRect/>
        </a:stretch>
      </xdr:blipFill>
      <xdr:spPr>
        <a:xfrm>
          <a:off x="0" y="0"/>
          <a:ext cx="7539990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647700</xdr:colOff>
      <xdr:row>51</xdr:row>
      <xdr:rowOff>76200</xdr:rowOff>
    </xdr:to>
    <xdr:pic>
      <xdr:nvPicPr>
        <xdr:cNvPr id="7" name="ID_C1CDB29071CF42659835A060DC20DA35" descr="upload_post_object_v2_2934406142"/>
        <xdr:cNvPicPr/>
      </xdr:nvPicPr>
      <xdr:blipFill>
        <a:blip r:embed="rId6"/>
        <a:stretch>
          <a:fillRect/>
        </a:stretch>
      </xdr:blipFill>
      <xdr:spPr>
        <a:xfrm>
          <a:off x="0" y="0"/>
          <a:ext cx="4076700" cy="8820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452755</xdr:colOff>
      <xdr:row>58</xdr:row>
      <xdr:rowOff>114300</xdr:rowOff>
    </xdr:to>
    <xdr:pic>
      <xdr:nvPicPr>
        <xdr:cNvPr id="9" name="ID_72B79FBF303449B6ACEE1B948C6CBCFB" descr="upload_post_object_v2_2196418237"/>
        <xdr:cNvPicPr/>
      </xdr:nvPicPr>
      <xdr:blipFill>
        <a:blip r:embed="rId7"/>
        <a:stretch>
          <a:fillRect/>
        </a:stretch>
      </xdr:blipFill>
      <xdr:spPr>
        <a:xfrm>
          <a:off x="0" y="0"/>
          <a:ext cx="731075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609600</xdr:colOff>
      <xdr:row>47</xdr:row>
      <xdr:rowOff>66675</xdr:rowOff>
    </xdr:to>
    <xdr:pic>
      <xdr:nvPicPr>
        <xdr:cNvPr id="8" name="ID_1AC08539D6F6485E976EAC9D38091CA1" descr="upload_post_object_v2_2772133719"/>
        <xdr:cNvPicPr/>
      </xdr:nvPicPr>
      <xdr:blipFill>
        <a:blip r:embed="rId8"/>
        <a:stretch>
          <a:fillRect/>
        </a:stretch>
      </xdr:blipFill>
      <xdr:spPr>
        <a:xfrm>
          <a:off x="0" y="0"/>
          <a:ext cx="6096000" cy="812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E10" sqref="E10"/>
    </sheetView>
  </sheetViews>
  <sheetFormatPr defaultColWidth="9" defaultRowHeight="13.5" outlineLevelCol="5"/>
  <cols>
    <col min="1" max="1" width="6.99166666666667" customWidth="1"/>
    <col min="3" max="3" width="13.4583333333333" customWidth="1"/>
    <col min="4" max="4" width="21.0166666666667" customWidth="1"/>
    <col min="5" max="5" width="18.2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70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tr">
        <f>_xlfn.DISPIMG("ID_8776A723A81A487E996FBB8E0D897D35",1)</f>
        <v>=DISPIMG("ID_8776A723A81A487E996FBB8E0D897D35",1)</v>
      </c>
      <c r="F3" s="3"/>
    </row>
    <row r="4" ht="49" customHeight="1" spans="1:6">
      <c r="A4" s="3">
        <v>2</v>
      </c>
      <c r="B4" s="3" t="s">
        <v>10</v>
      </c>
      <c r="C4" s="3" t="s">
        <v>8</v>
      </c>
      <c r="D4" s="3" t="s">
        <v>9</v>
      </c>
      <c r="E4" s="3"/>
      <c r="F4" s="3"/>
    </row>
    <row r="5" ht="49" customHeight="1" spans="1:6">
      <c r="A5" s="3">
        <v>3</v>
      </c>
      <c r="B5" s="3" t="s">
        <v>11</v>
      </c>
      <c r="C5" s="3" t="s">
        <v>8</v>
      </c>
      <c r="D5" s="4" t="s">
        <v>12</v>
      </c>
      <c r="E5" s="3"/>
      <c r="F5" s="3"/>
    </row>
    <row r="6" ht="49" customHeight="1" spans="1:6">
      <c r="A6" s="3">
        <v>4</v>
      </c>
      <c r="B6" s="3" t="s">
        <v>13</v>
      </c>
      <c r="C6" s="3" t="s">
        <v>14</v>
      </c>
      <c r="D6" s="3" t="s">
        <v>15</v>
      </c>
      <c r="E6" s="3"/>
      <c r="F6" s="3"/>
    </row>
    <row r="7" ht="49" customHeight="1" spans="1:6">
      <c r="A7" s="3">
        <v>5</v>
      </c>
      <c r="B7" s="3" t="s">
        <v>16</v>
      </c>
      <c r="C7" s="3" t="s">
        <v>17</v>
      </c>
      <c r="D7" s="5" t="s">
        <v>18</v>
      </c>
      <c r="E7" s="3" t="str">
        <f>_xlfn.DISPIMG("ID_DCCD5761B5B0400192734772DA89C564",1)</f>
        <v>=DISPIMG("ID_DCCD5761B5B0400192734772DA89C564",1)</v>
      </c>
      <c r="F7" s="3"/>
    </row>
    <row r="8" ht="49" customHeight="1" spans="1:6">
      <c r="A8" s="3">
        <v>6</v>
      </c>
      <c r="B8" s="3" t="s">
        <v>19</v>
      </c>
      <c r="C8" s="3" t="s">
        <v>20</v>
      </c>
      <c r="D8" s="3" t="s">
        <v>21</v>
      </c>
      <c r="E8" s="3"/>
      <c r="F8" s="3"/>
    </row>
    <row r="9" ht="49" customHeight="1" spans="1:6">
      <c r="A9" s="3">
        <v>7</v>
      </c>
      <c r="B9" s="3" t="s">
        <v>22</v>
      </c>
      <c r="C9" s="3">
        <v>1907</v>
      </c>
      <c r="D9" s="3" t="s">
        <v>9</v>
      </c>
      <c r="E9" s="3"/>
      <c r="F9" s="3"/>
    </row>
    <row r="10" ht="49" customHeight="1" spans="1:6">
      <c r="A10" s="3">
        <v>8</v>
      </c>
      <c r="B10" s="3" t="s">
        <v>23</v>
      </c>
      <c r="C10" s="3" t="s">
        <v>14</v>
      </c>
      <c r="D10" s="3" t="s">
        <v>9</v>
      </c>
      <c r="E10" s="3" t="str">
        <f>_xlfn.DISPIMG("ID_AB388CC9652541AAAB0889C0DD66CBF0",1)</f>
        <v>=DISPIMG("ID_AB388CC9652541AAAB0889C0DD66CBF0",1)</v>
      </c>
      <c r="F10" s="3"/>
    </row>
    <row r="11" ht="49" customHeight="1" spans="1:6">
      <c r="A11" s="3">
        <v>9</v>
      </c>
      <c r="B11" s="3" t="s">
        <v>24</v>
      </c>
      <c r="C11" s="3" t="s">
        <v>20</v>
      </c>
      <c r="D11" s="3" t="s">
        <v>25</v>
      </c>
      <c r="E11" s="3"/>
      <c r="F11" s="3"/>
    </row>
    <row r="12" ht="49" customHeight="1" spans="1:6">
      <c r="A12" s="3">
        <v>10</v>
      </c>
      <c r="B12" s="3" t="s">
        <v>26</v>
      </c>
      <c r="C12" s="3" t="s">
        <v>27</v>
      </c>
      <c r="D12" s="3" t="s">
        <v>28</v>
      </c>
      <c r="E12" s="3"/>
      <c r="F12" s="3"/>
    </row>
    <row r="13" ht="49" customHeight="1" spans="1:6">
      <c r="A13" s="3">
        <v>11</v>
      </c>
      <c r="B13" s="3" t="s">
        <v>29</v>
      </c>
      <c r="C13" s="3" t="s">
        <v>30</v>
      </c>
      <c r="D13" s="4">
        <v>44986</v>
      </c>
      <c r="E13" s="3" t="str">
        <f>_xlfn.DISPIMG("ID_B65DE6B3CA0B4D96B894105428C0D0EA",1)</f>
        <v>=DISPIMG("ID_B65DE6B3CA0B4D96B894105428C0D0EA",1)</v>
      </c>
      <c r="F13" s="3"/>
    </row>
    <row r="14" ht="49" customHeight="1" spans="1:6">
      <c r="A14" s="3">
        <v>12</v>
      </c>
      <c r="B14" s="3" t="s">
        <v>31</v>
      </c>
      <c r="C14" s="3" t="s">
        <v>32</v>
      </c>
      <c r="D14" s="3" t="s">
        <v>12</v>
      </c>
      <c r="E14" s="3" t="str">
        <f>_xlfn.DISPIMG("ID_7B53C9B690784D72B1FFF6C26B22EE41",1)</f>
        <v>=DISPIMG("ID_7B53C9B690784D72B1FFF6C26B22EE41",1)</v>
      </c>
      <c r="F14" s="3"/>
    </row>
    <row r="15" ht="49" customHeight="1" spans="1:6">
      <c r="A15" s="3">
        <v>13</v>
      </c>
      <c r="B15" s="3" t="s">
        <v>33</v>
      </c>
      <c r="C15" s="3" t="s">
        <v>34</v>
      </c>
      <c r="D15" s="3" t="s">
        <v>35</v>
      </c>
      <c r="E15" s="3" t="str">
        <f>_xlfn.DISPIMG("ID_C1CDB29071CF42659835A060DC20DA35",1)</f>
        <v>=DISPIMG("ID_C1CDB29071CF42659835A060DC20DA35",1)</v>
      </c>
      <c r="F15" s="3"/>
    </row>
    <row r="16" ht="49" customHeight="1" spans="1:6">
      <c r="A16" s="3">
        <v>14</v>
      </c>
      <c r="B16" s="6" t="s">
        <v>36</v>
      </c>
      <c r="C16" s="6" t="s">
        <v>37</v>
      </c>
      <c r="D16" s="6" t="s">
        <v>35</v>
      </c>
      <c r="E16" s="3" t="str">
        <f>_xlfn.DISPIMG("ID_72B79FBF303449B6ACEE1B948C6CBCFB",1)</f>
        <v>=DISPIMG("ID_72B79FBF303449B6ACEE1B948C6CBCFB",1)</v>
      </c>
      <c r="F16" s="3"/>
    </row>
    <row r="17" ht="49" customHeight="1" spans="1:6">
      <c r="A17" s="3">
        <v>15</v>
      </c>
      <c r="B17" s="3" t="s">
        <v>38</v>
      </c>
      <c r="C17" s="3" t="s">
        <v>39</v>
      </c>
      <c r="D17" s="3" t="s">
        <v>35</v>
      </c>
      <c r="E17" s="3" t="str">
        <f>_xlfn.DISPIMG("ID_1AC08539D6F6485E976EAC9D38091CA1",1)</f>
        <v>=DISPIMG("ID_1AC08539D6F6485E976EAC9D38091CA1",1)</v>
      </c>
      <c r="F17" s="3"/>
    </row>
    <row r="18" ht="49" customHeight="1" spans="1:6">
      <c r="A18" s="3">
        <v>16</v>
      </c>
      <c r="B18" s="3" t="s">
        <v>40</v>
      </c>
      <c r="C18" s="3" t="s">
        <v>17</v>
      </c>
      <c r="D18" s="3" t="s">
        <v>21</v>
      </c>
      <c r="E18" s="3"/>
      <c r="F18" s="3"/>
    </row>
    <row r="19" ht="49" customHeight="1" spans="1:6">
      <c r="A19" s="3">
        <v>17</v>
      </c>
      <c r="B19" s="3" t="s">
        <v>41</v>
      </c>
      <c r="C19" s="3" t="s">
        <v>37</v>
      </c>
      <c r="D19" s="7">
        <v>45222</v>
      </c>
      <c r="E19" s="3"/>
      <c r="F19" s="3"/>
    </row>
    <row r="20" ht="49" customHeight="1" spans="1:6">
      <c r="A20" s="3">
        <v>18</v>
      </c>
      <c r="B20" s="3"/>
      <c r="C20" s="3"/>
      <c r="D20" s="3"/>
      <c r="E20" s="3"/>
      <c r="F20" s="3"/>
    </row>
    <row r="21" ht="49" customHeight="1" spans="1:6">
      <c r="A21" s="3">
        <v>19</v>
      </c>
      <c r="B21" s="3"/>
      <c r="C21" s="3"/>
      <c r="D21" s="3"/>
      <c r="E21" s="3"/>
      <c r="F21" s="3"/>
    </row>
    <row r="22" ht="49" customHeight="1" spans="1:6">
      <c r="A22" s="3">
        <v>20</v>
      </c>
      <c r="B22" s="3"/>
      <c r="C22" s="3"/>
      <c r="D22" s="3"/>
      <c r="E22" s="3"/>
      <c r="F22" s="3"/>
    </row>
    <row r="23" ht="49" customHeight="1" spans="1:6">
      <c r="A23" s="3">
        <v>21</v>
      </c>
      <c r="B23" s="3"/>
      <c r="C23" s="3"/>
      <c r="D23" s="3"/>
      <c r="E23" s="3"/>
      <c r="F23" s="3"/>
    </row>
    <row r="24" ht="49" customHeight="1" spans="1:6">
      <c r="A24" s="3">
        <v>22</v>
      </c>
      <c r="B24" s="3"/>
      <c r="C24" s="3"/>
      <c r="D24" s="3"/>
      <c r="E24" s="3"/>
      <c r="F24" s="3"/>
    </row>
    <row r="25" ht="49" customHeight="1" spans="1:6">
      <c r="A25" s="3">
        <v>23</v>
      </c>
      <c r="B25" s="3"/>
      <c r="C25" s="3"/>
      <c r="D25" s="3"/>
      <c r="E25" s="3"/>
      <c r="F25" s="3"/>
    </row>
    <row r="26" ht="49" customHeight="1" spans="1:6">
      <c r="A26" s="3">
        <v>24</v>
      </c>
      <c r="B26" s="3"/>
      <c r="C26" s="3"/>
      <c r="D26" s="3"/>
      <c r="E26" s="3"/>
      <c r="F26" s="3"/>
    </row>
    <row r="27" ht="49" customHeight="1" spans="1:6">
      <c r="A27" s="3">
        <v>25</v>
      </c>
      <c r="B27" s="3"/>
      <c r="C27" s="3"/>
      <c r="D27" s="3"/>
      <c r="E27" s="3"/>
      <c r="F27" s="3"/>
    </row>
    <row r="28" ht="49" customHeight="1" spans="1:6">
      <c r="A28" s="3">
        <v>26</v>
      </c>
      <c r="B28" s="3"/>
      <c r="C28" s="3"/>
      <c r="D28" s="3"/>
      <c r="E28" s="3"/>
      <c r="F28" s="3"/>
    </row>
    <row r="29" ht="49" customHeight="1" spans="1:6">
      <c r="A29" s="3">
        <v>27</v>
      </c>
      <c r="B29" s="3"/>
      <c r="C29" s="3"/>
      <c r="D29" s="3"/>
      <c r="E29" s="3"/>
      <c r="F29" s="3"/>
    </row>
    <row r="30" ht="49" customHeight="1" spans="1:6">
      <c r="A30" s="3">
        <v>28</v>
      </c>
      <c r="B30" s="3"/>
      <c r="C30" s="3"/>
      <c r="D30" s="3"/>
      <c r="E30" s="3"/>
      <c r="F30" s="3"/>
    </row>
    <row r="31" ht="49" customHeight="1" spans="1:6">
      <c r="A31" s="3">
        <v>29</v>
      </c>
      <c r="B31" s="3"/>
      <c r="C31" s="3"/>
      <c r="D31" s="3"/>
      <c r="E31" s="3"/>
      <c r="F31" s="3"/>
    </row>
    <row r="32" ht="49" customHeight="1" spans="1:6">
      <c r="A32" s="3">
        <v>30</v>
      </c>
      <c r="B32" s="3"/>
      <c r="C32" s="3"/>
      <c r="D32" s="3"/>
      <c r="E32" s="3"/>
      <c r="F32" s="3"/>
    </row>
    <row r="33" ht="49" customHeight="1" spans="1:6">
      <c r="A33" s="3">
        <v>31</v>
      </c>
      <c r="B33" s="3"/>
      <c r="C33" s="3"/>
      <c r="D33" s="3"/>
      <c r="E33" s="3"/>
      <c r="F33" s="3"/>
    </row>
    <row r="34" ht="49" customHeight="1" spans="1:6">
      <c r="A34" s="3">
        <v>32</v>
      </c>
      <c r="B34" s="3"/>
      <c r="C34" s="3"/>
      <c r="D34" s="3"/>
      <c r="E34" s="3"/>
      <c r="F34" s="3"/>
    </row>
    <row r="35" ht="49" customHeight="1" spans="1:6">
      <c r="A35" s="3">
        <v>33</v>
      </c>
      <c r="B35" s="3"/>
      <c r="C35" s="3"/>
      <c r="D35" s="3"/>
      <c r="E35" s="3"/>
      <c r="F35" s="3"/>
    </row>
    <row r="36" ht="49" customHeight="1" spans="1:6">
      <c r="A36" s="3">
        <v>34</v>
      </c>
      <c r="B36" s="3"/>
      <c r="C36" s="3"/>
      <c r="D36" s="3"/>
      <c r="E36" s="3"/>
      <c r="F36" s="3"/>
    </row>
    <row r="37" ht="49" customHeight="1" spans="1:6">
      <c r="A37" s="3">
        <v>35</v>
      </c>
      <c r="B37" s="3"/>
      <c r="C37" s="3"/>
      <c r="D37" s="3"/>
      <c r="E37" s="3"/>
      <c r="F37" s="3"/>
    </row>
    <row r="38" ht="49" customHeight="1" spans="1:6">
      <c r="A38" s="3">
        <v>36</v>
      </c>
      <c r="B38" s="3"/>
      <c r="C38" s="3"/>
      <c r="D38" s="3"/>
      <c r="E38" s="3"/>
      <c r="F38" s="3"/>
    </row>
    <row r="39" ht="49" customHeight="1" spans="1:6">
      <c r="A39" s="3">
        <v>37</v>
      </c>
      <c r="B39" s="3"/>
      <c r="C39" s="3"/>
      <c r="D39" s="3"/>
      <c r="E39" s="3"/>
      <c r="F39" s="3"/>
    </row>
    <row r="40" ht="49" customHeight="1" spans="1:6">
      <c r="A40" s="3">
        <v>38</v>
      </c>
      <c r="B40" s="3"/>
      <c r="C40" s="3"/>
      <c r="D40" s="3"/>
      <c r="E40" s="3"/>
      <c r="F40" s="3"/>
    </row>
    <row r="41" ht="49" customHeight="1" spans="1:6">
      <c r="A41" s="3">
        <v>39</v>
      </c>
      <c r="B41" s="3"/>
      <c r="C41" s="3"/>
      <c r="D41" s="3"/>
      <c r="E41" s="3"/>
      <c r="F41" s="3"/>
    </row>
    <row r="42" ht="49" customHeight="1" spans="1:6">
      <c r="A42" s="3">
        <v>40</v>
      </c>
      <c r="B42" s="3"/>
      <c r="C42" s="3"/>
      <c r="D42" s="3"/>
      <c r="E42" s="3"/>
      <c r="F42" s="3"/>
    </row>
    <row r="43" ht="49" customHeight="1" spans="1:6">
      <c r="A43" s="3">
        <v>41</v>
      </c>
      <c r="B43" s="3"/>
      <c r="C43" s="3"/>
      <c r="D43" s="3"/>
      <c r="E43" s="3"/>
      <c r="F43" s="3"/>
    </row>
    <row r="44" ht="49" customHeight="1" spans="1:6">
      <c r="A44" s="3">
        <v>42</v>
      </c>
      <c r="B44" s="3"/>
      <c r="C44" s="3"/>
      <c r="D44" s="3"/>
      <c r="E44" s="3"/>
      <c r="F44" s="3"/>
    </row>
    <row r="45" ht="49" customHeight="1" spans="1:6">
      <c r="A45" s="3">
        <v>43</v>
      </c>
      <c r="B45" s="3"/>
      <c r="C45" s="3"/>
      <c r="D45" s="3"/>
      <c r="E45" s="3"/>
      <c r="F45" s="3"/>
    </row>
    <row r="46" ht="49" customHeight="1" spans="1:6">
      <c r="A46" s="3">
        <v>44</v>
      </c>
      <c r="B46" s="3"/>
      <c r="C46" s="3"/>
      <c r="D46" s="3"/>
      <c r="E46" s="3"/>
      <c r="F46" s="3"/>
    </row>
    <row r="47" ht="49" customHeight="1" spans="1:6">
      <c r="A47" s="3">
        <v>45</v>
      </c>
      <c r="B47" s="3"/>
      <c r="C47" s="3"/>
      <c r="D47" s="3"/>
      <c r="E47" s="3"/>
      <c r="F47" s="3"/>
    </row>
    <row r="48" ht="49" customHeight="1" spans="1:6">
      <c r="A48" s="3">
        <v>46</v>
      </c>
      <c r="B48" s="3"/>
      <c r="C48" s="3"/>
      <c r="D48" s="3"/>
      <c r="E48" s="3"/>
      <c r="F48" s="3"/>
    </row>
    <row r="49" ht="49" customHeight="1" spans="1:6">
      <c r="A49" s="3">
        <v>47</v>
      </c>
      <c r="B49" s="3"/>
      <c r="C49" s="3"/>
      <c r="D49" s="3"/>
      <c r="E49" s="3"/>
      <c r="F49" s="3"/>
    </row>
    <row r="50" ht="49" customHeight="1" spans="1:6">
      <c r="A50" s="3">
        <v>48</v>
      </c>
      <c r="B50" s="3"/>
      <c r="C50" s="3"/>
      <c r="D50" s="3"/>
      <c r="E50" s="3"/>
      <c r="F50" s="3"/>
    </row>
  </sheetData>
  <sheetProtection formatCells="0" insertHyperlinks="0" autoFilter="0"/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WWO_wpscloud_20240425200825-ded55aab12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边边</cp:lastModifiedBy>
  <dcterms:created xsi:type="dcterms:W3CDTF">2023-05-15T11:15:00Z</dcterms:created>
  <dcterms:modified xsi:type="dcterms:W3CDTF">2024-04-29T10:55:00Z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2052-0.0.0.0</vt:lpwstr>
  </property>
</Properties>
</file>